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21" i="28" l="1"/>
  <c r="U24" i="28"/>
  <c r="U23" i="28"/>
  <c r="U22" i="28"/>
  <c r="U25" i="28"/>
  <c r="U19" i="28" l="1"/>
  <c r="P15" i="31" l="1"/>
  <c r="M16" i="30" l="1"/>
  <c r="U26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<sst xmlns="http://schemas.openxmlformats.org/spreadsheetml/2006/main" count="264" uniqueCount="114">
  <si>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</si>
  <si>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</si>
  <si>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</si>
  <si>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</si>
  <si>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</si>
  <si>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</si>
  <si>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</si>
  <si>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</si>
  <si>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</si>
  <si>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</si>
  <si>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</si>
  <si>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</si>
  <si>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</si>
  <si>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</si>
  <si>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</si>
  <si>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</si>
  <si>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</si>
  <si>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</si>
  <si>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</si>
  <si>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</si>
  <si>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</si>
  <si>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</si>
  <si>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</si>
  <si>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</si>
  <si>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</si>
  <si>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</si>
  <si>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</si>
  <si>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</si>
  <si>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</si>
  <si>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</si>
  <si>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</si>
  <si>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</si>
  <si>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</si>
  <si>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</si>
  <si>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</si>
  <si>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</si>
  <si>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</si>
  <si>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</si>
  <si>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</si>
  <si>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</si>
  <si>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</si>
  <si>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</si>
  <si>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</si>
  <si>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</si>
  <si>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</si>
  <si>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</si>
  <si>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</si>
  <si>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</si>
  <si>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</si>
  <si>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</si>
  <si>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</si>
  <si>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</si>
  <si>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</si>
  <si>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</si>
  <si>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</si>
  <si>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</si>
  <si>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</si>
  <si>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</si>
  <si>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</si>
  <si>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</si>
  <si>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</si>
  <si>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</si>
  <si>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</si>
  <si>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</si>
  <si>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</si>
  <si>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</si>
  <si>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</si>
  <si>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</si>
  <si>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</si>
  <si>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</si>
  <si>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</si>
  <si>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</si>
  <si>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</si>
  <si>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</si>
  <si>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</si>
  <si>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</si>
  <si>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</si>
  <si>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</si>
  <si>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</si>
  <si>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</si>
  <si>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</si>
  <si>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</si>
  <si>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</si>
  <si>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</si>
  <si>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</si>
  <si>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</si>
  <si>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</si>
  <si>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</si>
  <si>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</si>
  <si>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</si>
  <si>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</si>
  <si>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</si>
  <si>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</si>
  <si>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</si>
  <si>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2026</t>
  </si>
  <si>
    <t>-</t>
  </si>
  <si>
    <t>СИП-4 4х16</t>
  </si>
  <si>
    <t>Л7-32-4</t>
  </si>
  <si>
    <t>СИП-4 2х16</t>
  </si>
  <si>
    <t>Л7-11-4</t>
  </si>
  <si>
    <t>СИП-2 3х120+1х70</t>
  </si>
  <si>
    <t>0,502</t>
  </si>
  <si>
    <t>Л7-28-2</t>
  </si>
  <si>
    <t>0,594</t>
  </si>
  <si>
    <t>СИП-2 3х120+1х70; СИП-2 3х35+1х54,6; СИП-4 4х16; СИП-4 2х16</t>
  </si>
  <si>
    <t>0,024</t>
  </si>
  <si>
    <t>0,023</t>
  </si>
  <si>
    <t>0,045</t>
  </si>
  <si>
    <t>P_Гч_25_ЛК15_017666</t>
  </si>
  <si>
    <t>Реконструкция ВЛ-0,4 от РУ-0,4 кВ  Ф-1 ТП-428 до опоры №16 и от опоры №30 до опоры №32 в соответствии с договором на ТП №1-35-25-0284 г. Горячий Ключ</t>
  </si>
  <si>
    <t>УНЦ опор ВЛ 0,4 - 750 кВ</t>
  </si>
  <si>
    <t>Л3-01-1</t>
  </si>
  <si>
    <t>Реконструкция  ВЛ-0,4 кВ от РУ-0,4кВ Ф-1 ТП-428 до опоры №16  и от опоры №14 до опоры №14а</t>
  </si>
  <si>
    <t>СВ 110-5;  СВ 95-5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</si>
</sst>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7"/>
  <sheetViews>
    <sheetView tabSelected="1" view="pageBreakPreview" topLeftCell="A9" zoomScale="80" zoomScaleNormal="70" zoomScaleSheetLayoutView="8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11" t="s">
        <v>74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2" t="s">
        <v>75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3" t="s">
        <v>76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4" t="s">
        <v>77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3" t="s">
        <v>91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46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4" s="16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1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109</v>
      </c>
      <c r="D19" s="90" t="s">
        <v>108</v>
      </c>
      <c r="E19" s="85" t="s">
        <v>78</v>
      </c>
      <c r="F19" s="23" t="s">
        <v>112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104</v>
      </c>
      <c r="L19" s="63"/>
      <c r="M19" s="63"/>
      <c r="N19" s="97" t="s">
        <v>56</v>
      </c>
      <c r="O19" s="23" t="s">
        <v>55</v>
      </c>
      <c r="P19" s="23" t="s">
        <v>103</v>
      </c>
      <c r="Q19" s="97" t="s">
        <v>79</v>
      </c>
      <c r="R19" s="97" t="s">
        <v>86</v>
      </c>
      <c r="S19" s="64">
        <v>963.68</v>
      </c>
      <c r="T19" s="64">
        <v>2.0299999999999998</v>
      </c>
      <c r="U19" s="64">
        <f>O19*P19*S19*T19</f>
        <v>1162.0246175999996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109</v>
      </c>
      <c r="D20" s="99" t="s">
        <v>108</v>
      </c>
      <c r="E20" s="85" t="s">
        <v>110</v>
      </c>
      <c r="F20" s="23" t="s">
        <v>112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113</v>
      </c>
      <c r="L20" s="63"/>
      <c r="M20" s="63"/>
      <c r="N20" s="100" t="s">
        <v>56</v>
      </c>
      <c r="O20" s="23" t="s">
        <v>55</v>
      </c>
      <c r="P20" s="23" t="s">
        <v>103</v>
      </c>
      <c r="Q20" s="100" t="s">
        <v>80</v>
      </c>
      <c r="R20" s="100" t="s">
        <v>111</v>
      </c>
      <c r="S20" s="64">
        <v>949.02</v>
      </c>
      <c r="T20" s="64">
        <v>1.1599999999999999</v>
      </c>
      <c r="U20" s="64">
        <f t="shared" ref="U20" si="0">O20*P20*S20*T20</f>
        <v>653.91274079999982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109</v>
      </c>
      <c r="D21" s="99" t="s">
        <v>108</v>
      </c>
      <c r="E21" s="85" t="s">
        <v>81</v>
      </c>
      <c r="F21" s="23" t="s">
        <v>112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100</v>
      </c>
      <c r="L21" s="63"/>
      <c r="M21" s="63"/>
      <c r="N21" s="100" t="s">
        <v>56</v>
      </c>
      <c r="O21" s="23" t="s">
        <v>55</v>
      </c>
      <c r="P21" s="23" t="s">
        <v>101</v>
      </c>
      <c r="Q21" s="100" t="s">
        <v>80</v>
      </c>
      <c r="R21" s="100" t="s">
        <v>102</v>
      </c>
      <c r="S21" s="64">
        <v>873.11</v>
      </c>
      <c r="T21" s="64">
        <v>1.1599999999999999</v>
      </c>
      <c r="U21" s="64">
        <f t="shared" ref="U21" si="1">O21*P21*S21*T21</f>
        <v>508.42941519999999</v>
      </c>
      <c r="V21" s="23" t="s">
        <v>7</v>
      </c>
    </row>
    <row r="22" spans="1:24" s="8" customFormat="1" ht="111" customHeight="1" x14ac:dyDescent="0.25">
      <c r="B22" s="88" t="s">
        <v>90</v>
      </c>
      <c r="C22" s="89" t="s">
        <v>109</v>
      </c>
      <c r="D22" s="99" t="s">
        <v>108</v>
      </c>
      <c r="E22" s="85" t="s">
        <v>81</v>
      </c>
      <c r="F22" s="23" t="s">
        <v>112</v>
      </c>
      <c r="G22" s="63" t="s">
        <v>55</v>
      </c>
      <c r="H22" s="63" t="s">
        <v>73</v>
      </c>
      <c r="I22" s="63" t="s">
        <v>94</v>
      </c>
      <c r="J22" s="23" t="s">
        <v>88</v>
      </c>
      <c r="K22" s="23" t="s">
        <v>92</v>
      </c>
      <c r="L22" s="63"/>
      <c r="M22" s="63"/>
      <c r="N22" s="97" t="s">
        <v>56</v>
      </c>
      <c r="O22" s="23" t="s">
        <v>55</v>
      </c>
      <c r="P22" s="23" t="s">
        <v>105</v>
      </c>
      <c r="Q22" s="97" t="s">
        <v>80</v>
      </c>
      <c r="R22" s="98" t="s">
        <v>93</v>
      </c>
      <c r="S22" s="64">
        <v>525.24</v>
      </c>
      <c r="T22" s="64">
        <v>1.1599999999999999</v>
      </c>
      <c r="U22" s="64">
        <f t="shared" ref="U22:U25" si="2">O22*P22*S22*T22</f>
        <v>14.6226816</v>
      </c>
      <c r="V22" s="23" t="s">
        <v>7</v>
      </c>
    </row>
    <row r="23" spans="1:24" s="8" customFormat="1" ht="111" customHeight="1" x14ac:dyDescent="0.25">
      <c r="B23" s="88" t="s">
        <v>90</v>
      </c>
      <c r="C23" s="89" t="s">
        <v>109</v>
      </c>
      <c r="D23" s="99" t="s">
        <v>108</v>
      </c>
      <c r="E23" s="85" t="s">
        <v>81</v>
      </c>
      <c r="F23" s="23" t="s">
        <v>112</v>
      </c>
      <c r="G23" s="63" t="s">
        <v>55</v>
      </c>
      <c r="H23" s="63" t="s">
        <v>73</v>
      </c>
      <c r="I23" s="63" t="s">
        <v>94</v>
      </c>
      <c r="J23" s="23" t="s">
        <v>88</v>
      </c>
      <c r="K23" s="23" t="s">
        <v>96</v>
      </c>
      <c r="L23" s="63"/>
      <c r="M23" s="63"/>
      <c r="N23" s="100" t="s">
        <v>56</v>
      </c>
      <c r="O23" s="23" t="s">
        <v>55</v>
      </c>
      <c r="P23" s="23" t="s">
        <v>106</v>
      </c>
      <c r="Q23" s="100" t="s">
        <v>80</v>
      </c>
      <c r="R23" s="100" t="s">
        <v>97</v>
      </c>
      <c r="S23" s="64">
        <v>405.81</v>
      </c>
      <c r="T23" s="64">
        <v>1.1599999999999999</v>
      </c>
      <c r="U23" s="64">
        <f t="shared" si="2"/>
        <v>10.827010799999998</v>
      </c>
      <c r="V23" s="23" t="s">
        <v>7</v>
      </c>
    </row>
    <row r="24" spans="1:24" s="8" customFormat="1" ht="111" customHeight="1" x14ac:dyDescent="0.25">
      <c r="B24" s="88" t="s">
        <v>90</v>
      </c>
      <c r="C24" s="89" t="s">
        <v>109</v>
      </c>
      <c r="D24" s="99" t="s">
        <v>108</v>
      </c>
      <c r="E24" s="85" t="s">
        <v>81</v>
      </c>
      <c r="F24" s="23" t="s">
        <v>112</v>
      </c>
      <c r="G24" s="63" t="s">
        <v>55</v>
      </c>
      <c r="H24" s="63" t="s">
        <v>73</v>
      </c>
      <c r="I24" s="63" t="s">
        <v>94</v>
      </c>
      <c r="J24" s="23" t="s">
        <v>88</v>
      </c>
      <c r="K24" s="23" t="s">
        <v>98</v>
      </c>
      <c r="L24" s="63"/>
      <c r="M24" s="63"/>
      <c r="N24" s="100" t="s">
        <v>56</v>
      </c>
      <c r="O24" s="23" t="s">
        <v>55</v>
      </c>
      <c r="P24" s="23" t="s">
        <v>107</v>
      </c>
      <c r="Q24" s="100" t="s">
        <v>80</v>
      </c>
      <c r="R24" s="100" t="s">
        <v>99</v>
      </c>
      <c r="S24" s="64">
        <v>359.9</v>
      </c>
      <c r="T24" s="64">
        <v>1.1599999999999999</v>
      </c>
      <c r="U24" s="64">
        <f t="shared" si="2"/>
        <v>18.786779999999997</v>
      </c>
      <c r="V24" s="23" t="s">
        <v>7</v>
      </c>
    </row>
    <row r="25" spans="1:24" s="8" customFormat="1" ht="111" customHeight="1" x14ac:dyDescent="0.25">
      <c r="B25" s="88" t="s">
        <v>90</v>
      </c>
      <c r="C25" s="89" t="s">
        <v>109</v>
      </c>
      <c r="D25" s="90" t="s">
        <v>108</v>
      </c>
      <c r="E25" s="85" t="s">
        <v>82</v>
      </c>
      <c r="F25" s="23" t="s">
        <v>112</v>
      </c>
      <c r="G25" s="63" t="s">
        <v>55</v>
      </c>
      <c r="H25" s="63" t="s">
        <v>73</v>
      </c>
      <c r="I25" s="63" t="s">
        <v>94</v>
      </c>
      <c r="J25" s="23" t="s">
        <v>88</v>
      </c>
      <c r="K25" s="23" t="s">
        <v>85</v>
      </c>
      <c r="L25" s="63"/>
      <c r="M25" s="63"/>
      <c r="N25" s="97" t="s">
        <v>56</v>
      </c>
      <c r="O25" s="23" t="s">
        <v>55</v>
      </c>
      <c r="P25" s="23" t="s">
        <v>84</v>
      </c>
      <c r="Q25" s="97" t="s">
        <v>83</v>
      </c>
      <c r="R25" s="97" t="s">
        <v>87</v>
      </c>
      <c r="S25" s="64">
        <v>234.03</v>
      </c>
      <c r="T25" s="64">
        <v>1</v>
      </c>
      <c r="U25" s="64">
        <f t="shared" si="2"/>
        <v>234.03</v>
      </c>
      <c r="V25" s="23" t="s">
        <v>7</v>
      </c>
      <c r="X25" s="92"/>
    </row>
    <row r="26" spans="1:24" s="6" customFormat="1" ht="31.5" x14ac:dyDescent="0.25">
      <c r="B26" s="12"/>
      <c r="C26" s="89"/>
      <c r="D26" s="13"/>
      <c r="E26" s="17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8" t="s">
        <v>7</v>
      </c>
      <c r="U26" s="65">
        <f>SUM(U19:U25)</f>
        <v>2602.6332459999999</v>
      </c>
      <c r="V26" s="18" t="s">
        <v>7</v>
      </c>
    </row>
    <row r="27" spans="1:24" s="55" customFormat="1" x14ac:dyDescent="0.25">
      <c r="B27" s="54"/>
      <c r="C27" s="54"/>
      <c r="D27" s="54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 D25 D22">
    <cfRule type="duplicateValues" dxfId="20" priority="24"/>
    <cfRule type="duplicateValues" dxfId="19" priority="25"/>
  </conditionalFormatting>
  <conditionalFormatting sqref="D19 D25 D22">
    <cfRule type="duplicateValues" dxfId="18" priority="28"/>
  </conditionalFormatting>
  <conditionalFormatting sqref="D23">
    <cfRule type="duplicateValues" dxfId="17" priority="7"/>
    <cfRule type="duplicateValues" dxfId="16" priority="8"/>
  </conditionalFormatting>
  <conditionalFormatting sqref="D24">
    <cfRule type="duplicateValues" dxfId="15" priority="10"/>
    <cfRule type="duplicateValues" dxfId="14" priority="11"/>
  </conditionalFormatting>
  <conditionalFormatting sqref="D24">
    <cfRule type="duplicateValues" dxfId="13" priority="12"/>
  </conditionalFormatting>
  <conditionalFormatting sqref="D23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0">
    <cfRule type="duplicateValues" dxfId="2" priority="1"/>
    <cfRule type="duplicateValues" dxfId="1" priority="2"/>
  </conditionalFormatting>
  <conditionalFormatting sqref="D20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384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6384" ht="18.75" x14ac:dyDescent="0.3">
      <c r="B8" s="117" t="s">
        <v>91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109</v>
      </c>
      <c r="D15" s="90" t="s">
        <v>108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80" zoomScaleNormal="80" zoomScaleSheetLayoutView="70" workbookViewId="0">
      <selection activeCell="O30" sqref="O30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5" t="s">
        <v>34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45" s="2" customFormat="1" ht="18.7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45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24" customFormat="1" ht="15.75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45" s="24" customFormat="1" ht="18.75" x14ac:dyDescent="0.3">
      <c r="B8" s="117" t="s">
        <v>91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50</v>
      </c>
      <c r="F12" s="101" t="s">
        <v>51</v>
      </c>
      <c r="G12" s="101" t="s">
        <v>33</v>
      </c>
      <c r="H12" s="101"/>
      <c r="I12" s="101"/>
      <c r="J12" s="101"/>
      <c r="K12" s="101"/>
      <c r="L12" s="101" t="s">
        <v>53</v>
      </c>
      <c r="M12" s="101" t="s">
        <v>43</v>
      </c>
      <c r="N12" s="119" t="s">
        <v>32</v>
      </c>
      <c r="O12" s="119" t="s">
        <v>44</v>
      </c>
      <c r="P12" s="120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1"/>
      <c r="C13" s="101"/>
      <c r="D13" s="101"/>
      <c r="E13" s="101"/>
      <c r="F13" s="101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1"/>
      <c r="M13" s="101"/>
      <c r="N13" s="119"/>
      <c r="O13" s="119"/>
      <c r="P13" s="120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109</v>
      </c>
      <c r="D15" s="90" t="s">
        <v>108</v>
      </c>
      <c r="E15" s="66">
        <v>2025</v>
      </c>
      <c r="F15" s="66">
        <v>2026</v>
      </c>
      <c r="G15" s="37">
        <f>'20.1'!U26/1000</f>
        <v>2.6026332459999999</v>
      </c>
      <c r="H15" s="37">
        <f>G15*1.22</f>
        <v>3.1752125601199999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4.2445005448836968</v>
      </c>
      <c r="J15" s="37">
        <f>'20.2'!M16/1000</f>
        <v>0</v>
      </c>
      <c r="K15" s="37">
        <f>I15+J15</f>
        <v>4.2445005448836968</v>
      </c>
      <c r="L15" s="73">
        <v>2.4512872699999999</v>
      </c>
      <c r="M15" s="77">
        <f>K15-L15</f>
        <v>1.7932132748836969</v>
      </c>
      <c r="N15" s="73">
        <v>2.4512872699999999</v>
      </c>
      <c r="O15" s="73">
        <f>H15-N15</f>
        <v>0.72392529011999995</v>
      </c>
      <c r="P15" s="73">
        <f>SUM(Q15:W15)</f>
        <v>2.4512872691999998</v>
      </c>
      <c r="Q15" s="75">
        <v>0</v>
      </c>
      <c r="R15" s="76">
        <v>0</v>
      </c>
      <c r="S15" s="76" t="s">
        <v>95</v>
      </c>
      <c r="T15" s="78">
        <v>2.4512872691999998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5"/>
      <c r="P19" s="96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0.25" customHeight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126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47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2" t="s">
        <v>76</v>
      </c>
      <c r="C7" s="122"/>
      <c r="D7" s="122"/>
      <c r="E7" s="122"/>
      <c r="F7" s="122"/>
      <c r="G7" s="122"/>
      <c r="H7" s="122"/>
      <c r="I7" s="122"/>
      <c r="J7" s="58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4" t="s">
        <v>91</v>
      </c>
      <c r="C10" s="124"/>
      <c r="D10" s="124"/>
      <c r="E10" s="124"/>
      <c r="F10" s="124"/>
      <c r="G10" s="124"/>
      <c r="H10" s="124"/>
      <c r="I10" s="12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5" t="s">
        <v>1</v>
      </c>
      <c r="C12" s="125" t="s">
        <v>48</v>
      </c>
      <c r="D12" s="125" t="s">
        <v>57</v>
      </c>
      <c r="E12" s="125" t="s">
        <v>57</v>
      </c>
      <c r="F12" s="125" t="s">
        <v>57</v>
      </c>
      <c r="G12" s="125" t="s">
        <v>57</v>
      </c>
      <c r="H12" s="125" t="s">
        <v>57</v>
      </c>
      <c r="I12" s="125" t="s">
        <v>57</v>
      </c>
      <c r="J12" s="59"/>
      <c r="K12" s="62"/>
      <c r="L12" s="62"/>
    </row>
    <row r="13" spans="2:12" ht="18.75" x14ac:dyDescent="0.25">
      <c r="B13" s="125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2026-08-03T10:50:09Z</dcterms:modified>
</cp:coreProperties>
</file>